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03" windowHeight="9204"/>
  </bookViews>
  <sheets>
    <sheet name="附件1" sheetId="1" r:id="rId1"/>
    <sheet name="附件2 " sheetId="2" r:id="rId2"/>
  </sheets>
  <calcPr calcId="144525"/>
</workbook>
</file>

<file path=xl/sharedStrings.xml><?xml version="1.0" encoding="utf-8"?>
<sst xmlns="http://schemas.openxmlformats.org/spreadsheetml/2006/main" count="94" uniqueCount="73">
  <si>
    <t>附件1</t>
  </si>
  <si>
    <t>2026年7月份经济困难失能老年人集中照护服务救助补贴汇总表</t>
  </si>
  <si>
    <t>单位：元</t>
  </si>
  <si>
    <t>序号</t>
  </si>
  <si>
    <t>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</si>
  <si>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</si>
  <si>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</si>
  <si>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</si>
  <si>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</si>
  <si>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</si>
  <si>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</si>
  <si>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</si>
  <si>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</si>
  <si>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2026年7月份经济困难失能老年人集中照护服务救助补贴资金发放表</t>
  </si>
  <si>
    <t>填报单位：临泽县中心敬老院                        填报时间：2026年8月3日                                    单位：元</t>
  </si>
  <si>
    <t>姓名</t>
  </si>
  <si>
    <t>入住机构</t>
  </si>
  <si>
    <t>所属
乡镇</t>
  </si>
  <si>
    <t>家庭住址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</si>
  <si>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</si>
  <si>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</si>
  <si>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</si>
  <si>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</si>
  <si>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</si>
  <si>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</si>
  <si>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</si>
  <si>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</si>
  <si>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</si>
  <si>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</si>
  <si>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</si>
  <si>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</si>
  <si>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</si>
  <si>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</si>
  <si>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</si>
  <si>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2</t>
  </si>
  <si>
    <t>顾金花</t>
  </si>
  <si>
    <t>鸭暖镇白寨村十一社</t>
  </si>
  <si>
    <t>3</t>
  </si>
  <si>
    <t>刘光荣</t>
  </si>
  <si>
    <t>蓼泉镇</t>
  </si>
  <si>
    <t>蓼泉镇墩子村五社</t>
  </si>
  <si>
    <t>4</t>
  </si>
  <si>
    <t>廖金花</t>
  </si>
  <si>
    <t>沙河镇</t>
  </si>
  <si>
    <t>沙河镇汪庄村三社24号</t>
  </si>
  <si>
    <t>5</t>
  </si>
  <si>
    <t>王桂莲</t>
  </si>
  <si>
    <t>沙河镇话音村八社25号</t>
  </si>
  <si>
    <t>6</t>
  </si>
  <si>
    <t>岩会珍</t>
  </si>
  <si>
    <t>沙河镇新丰村三社9号</t>
  </si>
  <si>
    <t>7</t>
  </si>
  <si>
    <t>王存礼</t>
  </si>
  <si>
    <t>平川镇</t>
  </si>
  <si>
    <t>平川镇三三村一社50号</t>
  </si>
  <si>
    <t>8</t>
  </si>
  <si>
    <t>赵翠兰</t>
  </si>
  <si>
    <t>平川镇黄家堡村三社</t>
  </si>
  <si>
    <t>9</t>
  </si>
  <si>
    <t>王兰英</t>
  </si>
  <si>
    <t>板桥镇</t>
  </si>
  <si>
    <t>板桥镇板桥村六社1号</t>
  </si>
  <si>
    <t>10</t>
  </si>
  <si>
    <t>王天福</t>
  </si>
  <si>
    <t>鸭暖镇昭武村十二社12号</t>
  </si>
  <si>
    <t>11</t>
  </si>
  <si>
    <t>代桂花</t>
  </si>
  <si>
    <t>新华镇</t>
  </si>
  <si>
    <t>新华镇新华村三社</t>
  </si>
  <si>
    <t>12</t>
  </si>
  <si>
    <t>宋秀全</t>
  </si>
  <si>
    <t>新华镇大寨村七社14号</t>
  </si>
  <si>
    <t>13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</si>
</sst>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sz val="12"/>
      <color theme="1"/>
      <name val="仿宋_GB2312"/>
      <charset val="134"/>
    </font>
    <font>
      <sz val="14"/>
      <name val="黑体"/>
      <charset val="134"/>
    </font>
    <font>
      <sz val="14"/>
      <color rgb="FF000000"/>
      <name val="黑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abSelected="1" view="pageBreakPreview" zoomScaleNormal="100" workbookViewId="0">
      <selection activeCell="I2" sqref="I2"/>
    </sheetView>
  </sheetViews>
  <sheetFormatPr defaultColWidth="9" defaultRowHeight="14.4"/>
  <cols>
    <col min="1" max="1" width="7" style="32" customWidth="1"/>
    <col min="2" max="2" width="19.6296296296296" style="32" customWidth="1"/>
    <col min="3" max="3" width="13.6666666666667" style="32" customWidth="1"/>
    <col min="4" max="4" width="24.6666666666667" style="32" customWidth="1"/>
    <col min="5" max="5" width="11.5" style="32" customWidth="1"/>
    <col min="6" max="6" width="36" style="32" customWidth="1"/>
    <col min="7" max="7" width="9" style="32"/>
    <col min="8" max="8" width="7.12962962962963" style="32" customWidth="1"/>
    <col min="9" max="16384" width="9" style="32"/>
  </cols>
  <sheetData>
    <row r="1" ht="28" customHeight="1" spans="1:8">
      <c r="A1" s="33" t="s">
        <v>0</v>
      </c>
      <c r="B1" s="33"/>
      <c r="C1" s="33"/>
      <c r="D1" s="33"/>
      <c r="E1" s="33"/>
      <c r="F1" s="33"/>
      <c r="G1" s="33"/>
      <c r="H1" s="33"/>
    </row>
    <row r="2" ht="79" customHeight="1" spans="1:14">
      <c r="A2" s="34" t="s">
        <v>1</v>
      </c>
      <c r="B2" s="34"/>
      <c r="C2" s="34"/>
      <c r="D2" s="34"/>
      <c r="E2" s="34"/>
      <c r="F2" s="34"/>
      <c r="G2" s="34"/>
      <c r="H2" s="34"/>
      <c r="I2" s="44"/>
      <c r="J2" s="44"/>
      <c r="K2" s="44"/>
      <c r="L2" s="44"/>
      <c r="M2" s="44"/>
      <c r="N2" s="44"/>
    </row>
    <row r="3" ht="30" customHeight="1" spans="1:14">
      <c r="A3" s="35" t="s">
        <v>2</v>
      </c>
      <c r="B3" s="35"/>
      <c r="C3" s="35"/>
      <c r="D3" s="35"/>
      <c r="E3" s="35"/>
      <c r="F3" s="35"/>
      <c r="G3" s="35"/>
      <c r="H3" s="35"/>
      <c r="I3" s="44"/>
      <c r="J3" s="44"/>
      <c r="K3" s="44"/>
      <c r="L3" s="44"/>
      <c r="M3" s="44"/>
      <c r="N3" s="44"/>
    </row>
    <row r="4" ht="96" customHeight="1" spans="1:8">
      <c r="A4" s="36" t="s">
        <v>3</v>
      </c>
      <c r="B4" s="37" t="s">
        <v>4</v>
      </c>
      <c r="C4" s="38"/>
      <c r="D4" s="36" t="s">
        <v>5</v>
      </c>
      <c r="E4" s="36" t="s">
        <v>6</v>
      </c>
      <c r="F4" s="36" t="s">
        <v>7</v>
      </c>
      <c r="G4" s="37" t="s">
        <v>8</v>
      </c>
      <c r="H4" s="38"/>
    </row>
    <row r="5" ht="100" customHeight="1" spans="1:8">
      <c r="A5" s="39">
        <v>1</v>
      </c>
      <c r="B5" s="39" t="s">
        <v>9</v>
      </c>
      <c r="C5" s="39"/>
      <c r="D5" s="39" t="s">
        <v>10</v>
      </c>
      <c r="E5" s="39">
        <v>12</v>
      </c>
      <c r="F5" s="39">
        <v>4382</v>
      </c>
      <c r="G5" s="40"/>
      <c r="H5" s="41"/>
    </row>
    <row r="6" ht="100" customHeight="1" spans="1:8">
      <c r="A6" s="40" t="s">
        <v>11</v>
      </c>
      <c r="B6" s="42"/>
      <c r="C6" s="42"/>
      <c r="D6" s="41"/>
      <c r="E6" s="39">
        <v>12</v>
      </c>
      <c r="F6" s="39">
        <f>F5</f>
        <v>4382</v>
      </c>
      <c r="G6" s="40"/>
      <c r="H6" s="41"/>
    </row>
    <row r="8" ht="6" customHeight="1" spans="2:11">
      <c r="B8" s="43"/>
      <c r="I8" s="44"/>
      <c r="J8" s="44"/>
      <c r="K8" s="44"/>
    </row>
    <row r="9" ht="39" customHeight="1" spans="9:11">
      <c r="I9" s="44"/>
      <c r="J9" s="44"/>
      <c r="K9" s="44"/>
    </row>
    <row r="10" ht="45" customHeight="1" spans="9:11">
      <c r="I10" s="45"/>
      <c r="J10" s="45"/>
      <c r="K10" s="45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44"/>
      <c r="J20" s="44"/>
      <c r="K20" s="44"/>
    </row>
    <row r="21" ht="48" customHeight="1" spans="9:11">
      <c r="I21" s="46"/>
      <c r="J21" s="46"/>
      <c r="K21" s="46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44"/>
      <c r="J33" s="44"/>
      <c r="K33" s="44"/>
    </row>
    <row r="34" ht="51" customHeight="1" spans="9:11">
      <c r="I34" s="44"/>
      <c r="J34" s="44"/>
      <c r="K34" s="44"/>
    </row>
    <row r="35" ht="51" customHeight="1" spans="9:11">
      <c r="I35" s="47"/>
      <c r="J35" s="47"/>
      <c r="K35" s="47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44"/>
      <c r="J42" s="44"/>
      <c r="K42" s="44"/>
    </row>
    <row r="43" ht="50" customHeight="1" spans="9:11">
      <c r="I43" s="44"/>
      <c r="J43" s="44"/>
      <c r="K43" s="44"/>
    </row>
    <row r="44" ht="54" customHeight="1" spans="9:11">
      <c r="I44" s="47"/>
      <c r="J44" s="47"/>
      <c r="K44" s="47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44"/>
      <c r="K59" s="44"/>
    </row>
    <row r="60" ht="51" customHeight="1" spans="10:11">
      <c r="J60" s="44"/>
      <c r="K60" s="44"/>
    </row>
    <row r="61" ht="51" customHeight="1" spans="10:11">
      <c r="J61" s="47"/>
      <c r="K61" s="47"/>
    </row>
    <row r="62" ht="51" customHeight="1"/>
    <row r="63" ht="51" customHeight="1" spans="9:9">
      <c r="I63" s="44"/>
    </row>
    <row r="64" ht="50" customHeight="1" spans="9:9">
      <c r="I64" s="44"/>
    </row>
    <row r="65" ht="50" customHeight="1" spans="9:9">
      <c r="I65" s="47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44"/>
      <c r="K71" s="44"/>
    </row>
    <row r="72" ht="48" customHeight="1" spans="10:11">
      <c r="J72" s="44"/>
      <c r="K72" s="44"/>
    </row>
    <row r="73" ht="49" customHeight="1" spans="10:11">
      <c r="J73" s="47"/>
      <c r="K73" s="47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F4" sqref="F$1:F$1048576"/>
    </sheetView>
  </sheetViews>
  <sheetFormatPr defaultColWidth="9" defaultRowHeight="14.4"/>
  <cols>
    <col min="1" max="1" width="3.33333333333333" customWidth="1"/>
    <col min="2" max="2" width="7.77777777777778" customWidth="1"/>
    <col min="3" max="3" width="7.11111111111111" customWidth="1"/>
    <col min="4" max="4" width="8.44444444444444" customWidth="1"/>
    <col min="5" max="5" width="8.11111111111111" customWidth="1"/>
    <col min="6" max="6" width="5.88888888888889" customWidth="1"/>
    <col min="7" max="7" width="6.11111111111111" customWidth="1"/>
    <col min="8" max="8" width="5.88888888888889" customWidth="1"/>
    <col min="9" max="9" width="6.77777777777778" customWidth="1"/>
    <col min="10" max="13" width="8.77777777777778" customWidth="1"/>
    <col min="14" max="14" width="5.88888888888889" customWidth="1"/>
    <col min="15" max="15" width="6.0462962962963" customWidth="1"/>
    <col min="16" max="16" width="4.88888888888889" customWidth="1"/>
  </cols>
  <sheetData>
    <row r="1" ht="17.4" spans="1:16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5"/>
    </row>
    <row r="2" ht="62" customHeight="1" spans="1:16">
      <c r="A2" s="2" t="s">
        <v>13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 spans="1:16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7.4" spans="1:16">
      <c r="A4" s="5" t="s">
        <v>3</v>
      </c>
      <c r="B4" s="6" t="s">
        <v>15</v>
      </c>
      <c r="C4" s="5" t="s">
        <v>16</v>
      </c>
      <c r="D4" s="5" t="s">
        <v>17</v>
      </c>
      <c r="E4" s="5" t="s">
        <v>18</v>
      </c>
      <c r="F4" s="7" t="s">
        <v>19</v>
      </c>
      <c r="G4" s="8" t="s">
        <v>20</v>
      </c>
      <c r="H4" s="9" t="s">
        <v>21</v>
      </c>
      <c r="I4" s="26" t="s">
        <v>22</v>
      </c>
      <c r="J4" s="26"/>
      <c r="K4" s="26"/>
      <c r="L4" s="26"/>
      <c r="M4" s="27"/>
      <c r="N4" s="5" t="s">
        <v>23</v>
      </c>
      <c r="O4" s="5" t="s">
        <v>24</v>
      </c>
      <c r="P4" s="28" t="s">
        <v>8</v>
      </c>
    </row>
    <row r="5" ht="93" customHeight="1" spans="1:16">
      <c r="A5" s="10"/>
      <c r="B5" s="11"/>
      <c r="C5" s="10"/>
      <c r="D5" s="10"/>
      <c r="E5" s="10"/>
      <c r="F5" s="12"/>
      <c r="G5" s="8"/>
      <c r="H5" s="13"/>
      <c r="I5" s="29" t="s">
        <v>25</v>
      </c>
      <c r="J5" s="12" t="s">
        <v>26</v>
      </c>
      <c r="K5" s="12" t="s">
        <v>27</v>
      </c>
      <c r="L5" s="13" t="s">
        <v>28</v>
      </c>
      <c r="M5" s="13" t="s">
        <v>29</v>
      </c>
      <c r="N5" s="10"/>
      <c r="O5" s="10"/>
      <c r="P5" s="28"/>
    </row>
    <row r="6" ht="63" customHeight="1" spans="1:16">
      <c r="A6" s="14" t="s">
        <v>30</v>
      </c>
      <c r="B6" s="15" t="s">
        <v>31</v>
      </c>
      <c r="C6" s="14" t="s">
        <v>9</v>
      </c>
      <c r="D6" s="15" t="s">
        <v>32</v>
      </c>
      <c r="E6" s="16" t="s">
        <v>33</v>
      </c>
      <c r="F6" s="17">
        <v>477</v>
      </c>
      <c r="G6" s="15">
        <v>1188</v>
      </c>
      <c r="H6" s="17">
        <f t="shared" ref="H6:H12" si="0">G6-L6-M6</f>
        <v>1088</v>
      </c>
      <c r="I6" s="17">
        <v>567</v>
      </c>
      <c r="J6" s="17">
        <v>110</v>
      </c>
      <c r="K6" s="17">
        <v>110</v>
      </c>
      <c r="L6" s="15">
        <v>100</v>
      </c>
      <c r="M6" s="15"/>
      <c r="N6" s="15">
        <f>G6-I6-J6-K6-L6-M6</f>
        <v>301</v>
      </c>
      <c r="O6" s="15">
        <f t="shared" ref="O6:O12" si="1">I6-F6</f>
        <v>90</v>
      </c>
      <c r="P6" s="15"/>
    </row>
    <row r="7" ht="63" customHeight="1" spans="1:16">
      <c r="A7" s="14" t="s">
        <v>34</v>
      </c>
      <c r="B7" s="15" t="s">
        <v>35</v>
      </c>
      <c r="C7" s="14" t="s">
        <v>9</v>
      </c>
      <c r="D7" s="15" t="s">
        <v>32</v>
      </c>
      <c r="E7" s="14" t="s">
        <v>36</v>
      </c>
      <c r="F7" s="17">
        <v>477</v>
      </c>
      <c r="G7" s="15">
        <v>1188</v>
      </c>
      <c r="H7" s="17">
        <f t="shared" si="0"/>
        <v>988</v>
      </c>
      <c r="I7" s="17">
        <v>567</v>
      </c>
      <c r="J7" s="17">
        <v>110</v>
      </c>
      <c r="K7" s="17"/>
      <c r="L7" s="15">
        <v>100</v>
      </c>
      <c r="M7" s="15">
        <v>100</v>
      </c>
      <c r="N7" s="15">
        <f>G7-I7-J7-L7-M7-K7</f>
        <v>311</v>
      </c>
      <c r="O7" s="15">
        <f t="shared" si="1"/>
        <v>90</v>
      </c>
      <c r="P7" s="15"/>
    </row>
    <row r="8" ht="63" customHeight="1" spans="1:16">
      <c r="A8" s="14" t="s">
        <v>37</v>
      </c>
      <c r="B8" s="18" t="s">
        <v>38</v>
      </c>
      <c r="C8" s="14" t="s">
        <v>9</v>
      </c>
      <c r="D8" s="15" t="s">
        <v>39</v>
      </c>
      <c r="E8" s="14" t="s">
        <v>40</v>
      </c>
      <c r="F8" s="18">
        <v>567</v>
      </c>
      <c r="G8" s="15">
        <v>1188</v>
      </c>
      <c r="H8" s="17">
        <f t="shared" si="0"/>
        <v>988</v>
      </c>
      <c r="I8" s="18">
        <v>567</v>
      </c>
      <c r="J8" s="18"/>
      <c r="K8" s="30"/>
      <c r="L8" s="15">
        <v>100</v>
      </c>
      <c r="M8" s="15">
        <v>100</v>
      </c>
      <c r="N8" s="15">
        <f t="shared" ref="N8:N12" si="2">G8-I8-L8-M8</f>
        <v>421</v>
      </c>
      <c r="O8" s="15">
        <f t="shared" si="1"/>
        <v>0</v>
      </c>
      <c r="P8" s="15"/>
    </row>
    <row r="9" ht="63" customHeight="1" spans="1:16">
      <c r="A9" s="14" t="s">
        <v>41</v>
      </c>
      <c r="B9" s="19" t="s">
        <v>42</v>
      </c>
      <c r="C9" s="14" t="s">
        <v>9</v>
      </c>
      <c r="D9" s="19" t="s">
        <v>43</v>
      </c>
      <c r="E9" s="19" t="s">
        <v>44</v>
      </c>
      <c r="F9" s="17">
        <v>477</v>
      </c>
      <c r="G9" s="19">
        <v>1188</v>
      </c>
      <c r="H9" s="17">
        <f t="shared" si="0"/>
        <v>988</v>
      </c>
      <c r="I9" s="19">
        <v>567</v>
      </c>
      <c r="J9" s="19">
        <v>110</v>
      </c>
      <c r="K9" s="15"/>
      <c r="L9" s="19">
        <v>100</v>
      </c>
      <c r="M9" s="19">
        <v>100</v>
      </c>
      <c r="N9" s="15">
        <f>G9-I9-J9-L9-M9</f>
        <v>311</v>
      </c>
      <c r="O9" s="15">
        <f t="shared" si="1"/>
        <v>90</v>
      </c>
      <c r="P9" s="19"/>
    </row>
    <row r="10" ht="63" customHeight="1" spans="1:16">
      <c r="A10" s="14" t="s">
        <v>45</v>
      </c>
      <c r="B10" s="19" t="s">
        <v>46</v>
      </c>
      <c r="C10" s="14" t="s">
        <v>9</v>
      </c>
      <c r="D10" s="19" t="s">
        <v>43</v>
      </c>
      <c r="E10" s="19" t="s">
        <v>47</v>
      </c>
      <c r="F10" s="17">
        <v>477</v>
      </c>
      <c r="G10" s="19">
        <v>1188</v>
      </c>
      <c r="H10" s="17">
        <f t="shared" si="0"/>
        <v>1088</v>
      </c>
      <c r="I10" s="19">
        <v>567</v>
      </c>
      <c r="J10" s="19">
        <v>110</v>
      </c>
      <c r="K10" s="15">
        <v>110</v>
      </c>
      <c r="L10" s="19">
        <v>100</v>
      </c>
      <c r="M10" s="19"/>
      <c r="N10" s="15">
        <f>G10-I10-J10-K10-L10-M10</f>
        <v>301</v>
      </c>
      <c r="O10" s="15">
        <f t="shared" si="1"/>
        <v>90</v>
      </c>
      <c r="P10" s="19"/>
    </row>
    <row r="11" ht="63" customHeight="1" spans="1:16">
      <c r="A11" s="14" t="s">
        <v>48</v>
      </c>
      <c r="B11" s="19" t="s">
        <v>49</v>
      </c>
      <c r="C11" s="14" t="s">
        <v>9</v>
      </c>
      <c r="D11" s="19" t="s">
        <v>43</v>
      </c>
      <c r="E11" s="19" t="s">
        <v>50</v>
      </c>
      <c r="F11" s="17">
        <v>477</v>
      </c>
      <c r="G11" s="19">
        <v>1188</v>
      </c>
      <c r="H11" s="17">
        <f t="shared" si="0"/>
        <v>988</v>
      </c>
      <c r="I11" s="19">
        <v>567</v>
      </c>
      <c r="J11" s="19"/>
      <c r="K11" s="15"/>
      <c r="L11" s="19">
        <v>100</v>
      </c>
      <c r="M11" s="19">
        <v>100</v>
      </c>
      <c r="N11" s="15">
        <f t="shared" si="2"/>
        <v>421</v>
      </c>
      <c r="O11" s="15">
        <f t="shared" si="1"/>
        <v>90</v>
      </c>
      <c r="P11" s="19"/>
    </row>
    <row r="12" ht="63" customHeight="1" spans="1:16">
      <c r="A12" s="14" t="s">
        <v>51</v>
      </c>
      <c r="B12" s="19" t="s">
        <v>52</v>
      </c>
      <c r="C12" s="14" t="s">
        <v>9</v>
      </c>
      <c r="D12" s="19" t="s">
        <v>53</v>
      </c>
      <c r="E12" s="19" t="s">
        <v>54</v>
      </c>
      <c r="F12" s="19">
        <v>567</v>
      </c>
      <c r="G12" s="19">
        <v>1188</v>
      </c>
      <c r="H12" s="17">
        <f t="shared" si="0"/>
        <v>988</v>
      </c>
      <c r="I12" s="19">
        <v>567</v>
      </c>
      <c r="J12" s="19"/>
      <c r="K12" s="18"/>
      <c r="L12" s="19">
        <v>100</v>
      </c>
      <c r="M12" s="19">
        <v>100</v>
      </c>
      <c r="N12" s="15">
        <f t="shared" si="2"/>
        <v>421</v>
      </c>
      <c r="O12" s="15">
        <f t="shared" si="1"/>
        <v>0</v>
      </c>
      <c r="P12" s="21"/>
    </row>
    <row r="13" ht="63" customHeight="1" spans="1:16">
      <c r="A13" s="14" t="s">
        <v>55</v>
      </c>
      <c r="B13" s="20" t="s">
        <v>56</v>
      </c>
      <c r="C13" s="14" t="s">
        <v>9</v>
      </c>
      <c r="D13" s="19" t="s">
        <v>53</v>
      </c>
      <c r="E13" s="21" t="s">
        <v>57</v>
      </c>
      <c r="F13" s="17">
        <v>89</v>
      </c>
      <c r="G13" s="19">
        <v>1188</v>
      </c>
      <c r="H13" s="17">
        <v>988</v>
      </c>
      <c r="I13" s="31">
        <v>567</v>
      </c>
      <c r="J13" s="21">
        <v>100</v>
      </c>
      <c r="K13" s="18"/>
      <c r="L13" s="19">
        <v>100</v>
      </c>
      <c r="M13" s="19">
        <v>100</v>
      </c>
      <c r="N13" s="15">
        <f>G13-I13-J13-L13-M13</f>
        <v>321</v>
      </c>
      <c r="O13" s="15">
        <v>478</v>
      </c>
      <c r="P13" s="21"/>
    </row>
    <row r="14" ht="63" customHeight="1" spans="1:16">
      <c r="A14" s="14" t="s">
        <v>58</v>
      </c>
      <c r="B14" s="20" t="s">
        <v>59</v>
      </c>
      <c r="C14" s="14" t="s">
        <v>9</v>
      </c>
      <c r="D14" s="19" t="s">
        <v>60</v>
      </c>
      <c r="E14" s="21" t="s">
        <v>61</v>
      </c>
      <c r="F14" s="17">
        <v>477</v>
      </c>
      <c r="G14" s="19">
        <v>1188</v>
      </c>
      <c r="H14" s="17">
        <f t="shared" ref="H14:H16" si="3">G14-L14-M14</f>
        <v>988</v>
      </c>
      <c r="I14" s="31">
        <v>567</v>
      </c>
      <c r="J14" s="21"/>
      <c r="K14" s="18"/>
      <c r="L14" s="19">
        <v>100</v>
      </c>
      <c r="M14" s="19">
        <v>100</v>
      </c>
      <c r="N14" s="15">
        <f>G14-I14-J14-K14-L14-M14</f>
        <v>421</v>
      </c>
      <c r="O14" s="15">
        <f>I14-F14</f>
        <v>90</v>
      </c>
      <c r="P14" s="21"/>
    </row>
    <row r="15" ht="63" customHeight="1" spans="1:16">
      <c r="A15" s="14" t="s">
        <v>62</v>
      </c>
      <c r="B15" s="21" t="s">
        <v>63</v>
      </c>
      <c r="C15" s="14" t="s">
        <v>9</v>
      </c>
      <c r="D15" s="19" t="s">
        <v>32</v>
      </c>
      <c r="E15" s="21" t="s">
        <v>64</v>
      </c>
      <c r="F15" s="17">
        <v>477</v>
      </c>
      <c r="G15" s="19">
        <v>1188</v>
      </c>
      <c r="H15" s="17">
        <f t="shared" si="3"/>
        <v>988</v>
      </c>
      <c r="I15" s="21">
        <v>567</v>
      </c>
      <c r="J15" s="21">
        <v>110</v>
      </c>
      <c r="K15" s="18"/>
      <c r="L15" s="19">
        <v>100</v>
      </c>
      <c r="M15" s="19">
        <v>100</v>
      </c>
      <c r="N15" s="15">
        <f>G15-I15-J15-L15-M15</f>
        <v>311</v>
      </c>
      <c r="O15" s="15">
        <f>I15-F15</f>
        <v>90</v>
      </c>
      <c r="P15" s="19"/>
    </row>
    <row r="16" ht="63" customHeight="1" spans="1:16">
      <c r="A16" s="14" t="s">
        <v>65</v>
      </c>
      <c r="B16" s="20" t="s">
        <v>66</v>
      </c>
      <c r="C16" s="14" t="s">
        <v>9</v>
      </c>
      <c r="D16" s="21" t="s">
        <v>67</v>
      </c>
      <c r="E16" s="21" t="s">
        <v>68</v>
      </c>
      <c r="F16" s="20">
        <v>567</v>
      </c>
      <c r="G16" s="20">
        <v>1188</v>
      </c>
      <c r="H16" s="17">
        <f t="shared" si="3"/>
        <v>988</v>
      </c>
      <c r="I16" s="20">
        <v>567</v>
      </c>
      <c r="J16" s="20"/>
      <c r="K16" s="22"/>
      <c r="L16" s="20">
        <v>100</v>
      </c>
      <c r="M16" s="20">
        <v>100</v>
      </c>
      <c r="N16" s="15">
        <f>G16-I16-J16-K16-L16-M16</f>
        <v>421</v>
      </c>
      <c r="O16" s="15">
        <v>0</v>
      </c>
      <c r="P16" s="20"/>
    </row>
    <row r="17" ht="63" customHeight="1" spans="1:16">
      <c r="A17" s="14" t="s">
        <v>69</v>
      </c>
      <c r="B17" s="15" t="s">
        <v>70</v>
      </c>
      <c r="C17" s="14" t="s">
        <v>9</v>
      </c>
      <c r="D17" s="21" t="s">
        <v>67</v>
      </c>
      <c r="E17" s="15" t="s">
        <v>71</v>
      </c>
      <c r="F17" s="22">
        <v>89</v>
      </c>
      <c r="G17" s="22">
        <v>1188</v>
      </c>
      <c r="H17" s="22">
        <v>988</v>
      </c>
      <c r="I17" s="22">
        <v>567</v>
      </c>
      <c r="J17" s="22"/>
      <c r="K17" s="22"/>
      <c r="L17" s="22">
        <v>100</v>
      </c>
      <c r="M17" s="22">
        <v>100</v>
      </c>
      <c r="N17" s="22">
        <v>421</v>
      </c>
      <c r="O17" s="22">
        <v>478</v>
      </c>
      <c r="P17" s="15"/>
    </row>
    <row r="18" ht="63" customHeight="1" spans="1:16">
      <c r="A18" s="14" t="s">
        <v>72</v>
      </c>
      <c r="B18" s="23" t="s">
        <v>11</v>
      </c>
      <c r="C18" s="23"/>
      <c r="D18" s="23"/>
      <c r="E18" s="23"/>
      <c r="F18" s="24">
        <f t="shared" ref="F18:I18" si="4">SUM(F6:F17)</f>
        <v>5218</v>
      </c>
      <c r="G18" s="24">
        <f t="shared" si="4"/>
        <v>14256</v>
      </c>
      <c r="H18" s="24">
        <f t="shared" si="4"/>
        <v>12056</v>
      </c>
      <c r="I18" s="24">
        <f t="shared" si="4"/>
        <v>6804</v>
      </c>
      <c r="J18" s="24">
        <f>SUM(J6:J16)</f>
        <v>650</v>
      </c>
      <c r="K18" s="24">
        <f>SUM(K6:K16)</f>
        <v>220</v>
      </c>
      <c r="L18" s="24">
        <f t="shared" ref="L18:O18" si="5">SUM(L6:L17)</f>
        <v>1200</v>
      </c>
      <c r="M18" s="24">
        <f t="shared" si="5"/>
        <v>1000</v>
      </c>
      <c r="N18" s="24">
        <f t="shared" si="5"/>
        <v>4382</v>
      </c>
      <c r="O18" s="24">
        <f t="shared" si="5"/>
        <v>1586</v>
      </c>
      <c r="P18" s="15"/>
    </row>
  </sheetData>
  <mergeCells count="16">
    <mergeCell ref="A1:O1"/>
    <mergeCell ref="A2:P2"/>
    <mergeCell ref="A3:P3"/>
    <mergeCell ref="I4:M4"/>
    <mergeCell ref="B18:E18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O4:O5"/>
    <mergeCell ref="P4:P5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2026-06-09T03:03:00Z</dcterms:created>
  <dcterms:modified xsi:type="dcterms:W3CDTF">2026-08-05T03:13:33Z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89CD83B3C88A499F979A011E9663C3E8_11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1</vt:i4>
  </property>
</Properties>
</file>